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J:\BI\Performance Point Services\PPS Opgavefiler\"/>
    </mc:Choice>
  </mc:AlternateContent>
  <bookViews>
    <workbookView xWindow="240" yWindow="105" windowWidth="17310" windowHeight="6720" activeTab="1"/>
  </bookViews>
  <sheets>
    <sheet name="Spørgeskema" sheetId="1" r:id="rId1"/>
    <sheet name="Grafer og opgørelser" sheetId="2" r:id="rId2"/>
  </sheets>
  <definedNames>
    <definedName name="Data">Spørgeskema!$E:$L</definedName>
    <definedName name="Tabellen">'Grafer og opgørelser'!$J$1:$O$9</definedName>
  </definedNames>
  <calcPr calcId="152511"/>
  <pivotCaches>
    <pivotCache cacheId="2" r:id="rId3"/>
  </pivotCaches>
</workbook>
</file>

<file path=xl/calcChain.xml><?xml version="1.0" encoding="utf-8"?>
<calcChain xmlns="http://schemas.openxmlformats.org/spreadsheetml/2006/main">
  <c r="Q5" i="2" l="1"/>
  <c r="Q6" i="2"/>
  <c r="Q7" i="2"/>
  <c r="Q8" i="2"/>
  <c r="Q9" i="2"/>
  <c r="Q4" i="2"/>
  <c r="L5" i="2"/>
  <c r="M5" i="2"/>
  <c r="N5" i="2"/>
  <c r="O5" i="2"/>
  <c r="L6" i="2"/>
  <c r="M6" i="2"/>
  <c r="N6" i="2"/>
  <c r="O6" i="2"/>
  <c r="L7" i="2"/>
  <c r="M7" i="2"/>
  <c r="N7" i="2"/>
  <c r="O7" i="2"/>
  <c r="L8" i="2"/>
  <c r="M8" i="2"/>
  <c r="N8" i="2"/>
  <c r="O8" i="2"/>
  <c r="L9" i="2"/>
  <c r="M9" i="2"/>
  <c r="N9" i="2"/>
  <c r="O9" i="2"/>
  <c r="K9" i="2"/>
  <c r="K8" i="2"/>
  <c r="K7" i="2"/>
  <c r="K6" i="2"/>
  <c r="K5" i="2"/>
  <c r="K4" i="2"/>
  <c r="L4" i="2"/>
  <c r="M4" i="2"/>
  <c r="N4" i="2"/>
  <c r="O4" i="2"/>
</calcChain>
</file>

<file path=xl/sharedStrings.xml><?xml version="1.0" encoding="utf-8"?>
<sst xmlns="http://schemas.openxmlformats.org/spreadsheetml/2006/main" count="122" uniqueCount="48">
  <si>
    <t>Hvad kunne gøre oplevelsen bedre?</t>
  </si>
  <si>
    <t>Fik du løst dit problem?</t>
  </si>
  <si>
    <t>Hvorfor fik du ikke løst dit problem?</t>
  </si>
  <si>
    <t>Created By</t>
  </si>
  <si>
    <t>Hvor enig er du i følgende udsagn når du tænker på supporten?_Høflig</t>
  </si>
  <si>
    <t>Hvor enig er du i følgende udsagn når du tænker på supporten?_Serviceminded</t>
  </si>
  <si>
    <t>Hvor enig er du i følgende udsagn når du tænker på supporten?_Kompetent</t>
  </si>
  <si>
    <t>Hvor enig er du i følgende udsagn når du tænker på supporten?_Forståelig</t>
  </si>
  <si>
    <t>Hvor enig er du i følgende udsagn når du tænker på supporten?_Hjælpsom</t>
  </si>
  <si>
    <t>Hvor enig er du i følgende udsagn når du tænker på supporten?_Effektiv</t>
  </si>
  <si>
    <t>Ja</t>
  </si>
  <si>
    <t>Underviser</t>
  </si>
  <si>
    <t>Har du haft brug for IT support indenfor den sidste måned?</t>
  </si>
  <si>
    <t>Tak for svaret på undersøgelsen.
Har du iøvrigt kommentarer om IT supporten, skriv venligst her:</t>
  </si>
  <si>
    <t>jada</t>
  </si>
  <si>
    <t>jede</t>
  </si>
  <si>
    <t>jidi</t>
  </si>
  <si>
    <t>jodo</t>
  </si>
  <si>
    <t>judu</t>
  </si>
  <si>
    <t>kursist 1</t>
  </si>
  <si>
    <t>kursist 2</t>
  </si>
  <si>
    <t>kursist 3</t>
  </si>
  <si>
    <t>kursist 4</t>
  </si>
  <si>
    <t>kursist 5</t>
  </si>
  <si>
    <t>kursist 6</t>
  </si>
  <si>
    <t>kursist 7</t>
  </si>
  <si>
    <t>kursist 8</t>
  </si>
  <si>
    <t>kursist 9</t>
  </si>
  <si>
    <t>Nej</t>
  </si>
  <si>
    <t/>
  </si>
  <si>
    <t>Ikke økonimisk muligt</t>
  </si>
  <si>
    <t>Supporters manglende viden</t>
  </si>
  <si>
    <t>Ikke teknisk muligt</t>
  </si>
  <si>
    <t>Bla bla bla bla</t>
  </si>
  <si>
    <t>Hovedtotal</t>
  </si>
  <si>
    <t>Antal af Fik du løst dit problem?</t>
  </si>
  <si>
    <t>Total</t>
  </si>
  <si>
    <t>Effektiv</t>
  </si>
  <si>
    <t>Hjælpsom</t>
  </si>
  <si>
    <t>Forståelig</t>
  </si>
  <si>
    <t>Kompetent</t>
  </si>
  <si>
    <t>Serviceminded</t>
  </si>
  <si>
    <t>Høflig</t>
  </si>
  <si>
    <t xml:space="preserve">                            Skala
  Udsagn</t>
  </si>
  <si>
    <t>Hvor enig er du i følgende 
udsagn når du tænker på supporten?</t>
  </si>
  <si>
    <t>Nuv</t>
  </si>
  <si>
    <t>Accept</t>
  </si>
  <si>
    <t>Mål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</si>
</sst>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.0_ ;_ * \-#,##0.0_ ;_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6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/>
        <bgColor theme="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1" fillId="20" borderId="16" applyNumberFormat="0" applyFont="0" applyAlignment="0" applyProtection="0"/>
    <xf numFmtId="0" fontId="4" fillId="21" borderId="17" applyNumberFormat="0" applyAlignment="0" applyProtection="0"/>
    <xf numFmtId="0" fontId="5" fillId="0" borderId="0" applyNumberFormat="0" applyFill="0" applyBorder="0" applyAlignment="0" applyProtection="0"/>
    <xf numFmtId="0" fontId="6" fillId="22" borderId="0" applyNumberFormat="0" applyBorder="0" applyAlignment="0" applyProtection="0"/>
    <xf numFmtId="0" fontId="7" fillId="23" borderId="17" applyNumberFormat="0" applyAlignment="0" applyProtection="0"/>
    <xf numFmtId="0" fontId="8" fillId="24" borderId="18" applyNumberFormat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21" borderId="19" applyNumberFormat="0" applyAlignment="0" applyProtection="0"/>
    <xf numFmtId="0" fontId="11" fillId="0" borderId="20" applyNumberFormat="0" applyFill="0" applyAlignment="0" applyProtection="0"/>
    <xf numFmtId="0" fontId="12" fillId="0" borderId="21" applyNumberFormat="0" applyFill="0" applyAlignment="0" applyProtection="0"/>
    <xf numFmtId="0" fontId="13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2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24" applyNumberFormat="0" applyFill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8" fillId="33" borderId="25" xfId="0" applyFont="1" applyFill="1" applyBorder="1" applyAlignment="1">
      <alignment wrapText="1"/>
    </xf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0" fontId="0" fillId="0" borderId="4" xfId="0" applyNumberFormat="1" applyBorder="1"/>
    <xf numFmtId="10" fontId="0" fillId="0" borderId="5" xfId="0" applyNumberFormat="1" applyBorder="1"/>
    <xf numFmtId="10" fontId="0" fillId="0" borderId="6" xfId="0" applyNumberFormat="1" applyBorder="1"/>
    <xf numFmtId="0" fontId="18" fillId="34" borderId="7" xfId="0" applyFont="1" applyFill="1" applyBorder="1"/>
    <xf numFmtId="0" fontId="18" fillId="34" borderId="8" xfId="0" applyFont="1" applyFill="1" applyBorder="1"/>
    <xf numFmtId="0" fontId="19" fillId="34" borderId="9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1" fillId="34" borderId="0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>
      <alignment horizontal="center" vertical="center" wrapText="1"/>
    </xf>
    <xf numFmtId="164" fontId="0" fillId="35" borderId="0" xfId="42" applyNumberFormat="1" applyFont="1" applyFill="1" applyAlignment="1">
      <alignment horizontal="right"/>
    </xf>
    <xf numFmtId="0" fontId="16" fillId="0" borderId="0" xfId="0" applyFont="1" applyFill="1" applyAlignment="1">
      <alignment horizontal="right"/>
    </xf>
    <xf numFmtId="164" fontId="0" fillId="0" borderId="0" xfId="42" applyNumberFormat="1" applyFont="1" applyFill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6" builtinId="29" customBuiltin="1"/>
    <cellStyle name="Accent2" xfId="27" builtinId="33" customBuiltin="1"/>
    <cellStyle name="Accent3" xfId="28" builtinId="37" customBuiltin="1"/>
    <cellStyle name="Accent4" xfId="29" builtinId="41" customBuiltin="1"/>
    <cellStyle name="Accent5" xfId="30" builtinId="45" customBuiltin="1"/>
    <cellStyle name="Accent6" xfId="31" builtinId="49" customBuiltin="1"/>
    <cellStyle name="Bad" xfId="41" builtinId="27" customBuiltin="1"/>
    <cellStyle name="Calculation" xfId="21" builtinId="22" customBuiltin="1"/>
    <cellStyle name="Check Cell" xfId="25" builtinId="23" customBuiltin="1"/>
    <cellStyle name="Comma" xfId="42" builtinId="3"/>
    <cellStyle name="Explanatory Text" xfId="22" builtinId="53" customBuiltin="1"/>
    <cellStyle name="Good" xfId="2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24" builtinId="20" customBuiltin="1"/>
    <cellStyle name="Linked Cell" xfId="38" builtinId="24" customBuiltin="1"/>
    <cellStyle name="Neutral" xfId="32" builtinId="28" customBuiltin="1"/>
    <cellStyle name="Normal" xfId="0" builtinId="0"/>
    <cellStyle name="Note" xfId="20" builtinId="10" customBuiltin="1"/>
    <cellStyle name="Output" xfId="33" builtinId="21" customBuiltin="1"/>
    <cellStyle name="Title" xfId="39" builtinId="15" customBuiltin="1"/>
    <cellStyle name="Total" xfId="40" builtinId="25" customBuiltin="1"/>
    <cellStyle name="Warning Text" xfId="19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[HelpDesk.xlsx]Grafer og opgørelser!Pivottabel1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da-DK"/>
              <a:t>Hvor</a:t>
            </a:r>
            <a:r>
              <a:rPr lang="da-DK" baseline="0"/>
              <a:t> mange fik løst deres IT problem</a:t>
            </a: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da-DK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</c:pivotFmt>
      <c:pivotFmt>
        <c:idx val="2"/>
      </c:pivotFmt>
    </c:pivotFmts>
    <c:plotArea>
      <c:layout/>
      <c:pieChart>
        <c:varyColors val="1"/>
        <c:ser>
          <c:idx val="0"/>
          <c:order val="0"/>
          <c:tx>
            <c:strRef>
              <c:f>'Grafer og opgørelser'!$B$1:$B$2</c:f>
              <c:strCache>
                <c:ptCount val="1"/>
                <c:pt idx="0">
                  <c:v>Total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'Grafer og opgørelser'!$A$3:$A$5</c:f>
              <c:strCache>
                <c:ptCount val="2"/>
                <c:pt idx="0">
                  <c:v>Ja</c:v>
                </c:pt>
                <c:pt idx="1">
                  <c:v>Nej</c:v>
                </c:pt>
              </c:strCache>
            </c:strRef>
          </c:cat>
          <c:val>
            <c:numRef>
              <c:f>'Grafer og opgørelser'!$B$3:$B$5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0</xdr:row>
      <xdr:rowOff>76200</xdr:rowOff>
    </xdr:from>
    <xdr:to>
      <xdr:col>7</xdr:col>
      <xdr:colOff>323850</xdr:colOff>
      <xdr:row>9</xdr:row>
      <xdr:rowOff>314325</xdr:rowOff>
    </xdr:to>
    <xdr:graphicFrame macro="">
      <xdr:nvGraphicFramePr>
        <xdr:cNvPr id="2049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nderviser" refreshedDate="40126.640758333335" createdVersion="1" refreshedVersion="3" recordCount="15" upgradeOnRefresh="1">
  <cacheSource type="worksheet">
    <worksheetSource ref="A1:L16" sheet="Spørgeskema"/>
  </cacheSource>
  <cacheFields count="12">
    <cacheField name="Created By" numFmtId="0">
      <sharedItems/>
    </cacheField>
    <cacheField name="Har du haft brug for IT support indenfor den sidste måned?" numFmtId="0">
      <sharedItems/>
    </cacheField>
    <cacheField name="Hvad kunne gøre oplevelsen bedre?" numFmtId="0">
      <sharedItems containsBlank="1"/>
    </cacheField>
    <cacheField name="Fik du løst dit problem?" numFmtId="0">
      <sharedItems count="3">
        <s v="Ja"/>
        <s v=""/>
        <s v="Nej"/>
      </sharedItems>
    </cacheField>
    <cacheField name="Hvorfor fik du ikke løst dit problem?" numFmtId="0">
      <sharedItems containsBlank="1"/>
    </cacheField>
    <cacheField name="Tak for svaret på undersøgelsen._x000a_Har du iøvrigt kommentarer om IT supporten, skriv venligst her:" numFmtId="0">
      <sharedItems/>
    </cacheField>
    <cacheField name="Hvor enig er du i følgende udsagn når du tænker på supporten?_Effektiv" numFmtId="0">
      <sharedItems containsMixedTypes="1" containsNumber="1" containsInteger="1" minValue="1" maxValue="5" count="6">
        <n v="3"/>
        <n v="4"/>
        <n v="5"/>
        <s v=""/>
        <n v="1"/>
        <n v="2"/>
      </sharedItems>
    </cacheField>
    <cacheField name="Hvor enig er du i følgende udsagn når du tænker på supporten?_Hjælpsom" numFmtId="0">
      <sharedItems containsMixedTypes="1" containsNumber="1" containsInteger="1" minValue="2" maxValue="5"/>
    </cacheField>
    <cacheField name="Hvor enig er du i følgende udsagn når du tænker på supporten?_Forståelig" numFmtId="0">
      <sharedItems containsMixedTypes="1" containsNumber="1" containsInteger="1" minValue="1" maxValue="5"/>
    </cacheField>
    <cacheField name="Hvor enig er du i følgende udsagn når du tænker på supporten?_Kompetent" numFmtId="0">
      <sharedItems containsMixedTypes="1" containsNumber="1" containsInteger="1" minValue="1" maxValue="5"/>
    </cacheField>
    <cacheField name="Hvor enig er du i følgende udsagn når du tænker på supporten?_Serviceminded" numFmtId="0">
      <sharedItems containsMixedTypes="1" containsNumber="1" containsInteger="1" minValue="1" maxValue="5"/>
    </cacheField>
    <cacheField name="Hvor enig er du i følgende udsagn når du tænker på supporten?_Høflig" numFmtId="0">
      <sharedItems containsMixedTypes="1" containsNumber="1" containsInteger="1" minValue="1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s v="Underviser"/>
    <s v="Ja"/>
    <s v="Bla bla bla bla"/>
    <x v="0"/>
    <m/>
    <s v="Bla bla bla bla"/>
    <x v="0"/>
    <n v="5"/>
    <n v="5"/>
    <n v="5"/>
    <n v="1"/>
    <n v="2"/>
  </r>
  <r>
    <s v="jada"/>
    <s v="Ja"/>
    <s v="Bla bla bla bla"/>
    <x v="0"/>
    <m/>
    <s v="Bla bla bla bla"/>
    <x v="0"/>
    <n v="3"/>
    <n v="4"/>
    <n v="4"/>
    <n v="4"/>
    <n v="5"/>
  </r>
  <r>
    <s v="jede"/>
    <s v="Ja"/>
    <s v="Bla bla bla bla"/>
    <x v="0"/>
    <m/>
    <s v="Bla bla bla bla"/>
    <x v="0"/>
    <n v="4"/>
    <n v="5"/>
    <n v="2"/>
    <n v="3"/>
    <n v="5"/>
  </r>
  <r>
    <s v="jidi"/>
    <s v="Ja"/>
    <s v="Bla bla bla bla"/>
    <x v="0"/>
    <m/>
    <s v="Bla bla bla bla"/>
    <x v="1"/>
    <n v="3"/>
    <n v="2"/>
    <n v="4"/>
    <n v="5"/>
    <n v="2"/>
  </r>
  <r>
    <s v="jodo"/>
    <s v="Ja"/>
    <s v="Bla bla bla bla"/>
    <x v="0"/>
    <m/>
    <s v="Bla bla bla bla"/>
    <x v="2"/>
    <n v="4"/>
    <n v="4"/>
    <n v="3"/>
    <n v="5"/>
    <n v="1"/>
  </r>
  <r>
    <s v="judu"/>
    <s v="Nej"/>
    <m/>
    <x v="1"/>
    <m/>
    <s v="Bla bla bla bla"/>
    <x v="3"/>
    <s v=""/>
    <s v=""/>
    <s v=""/>
    <s v=""/>
    <s v=""/>
  </r>
  <r>
    <s v="kursist 1"/>
    <s v="Nej"/>
    <m/>
    <x v="1"/>
    <m/>
    <s v="Bla bla bla bla"/>
    <x v="3"/>
    <s v=""/>
    <s v=""/>
    <s v=""/>
    <s v=""/>
    <s v=""/>
  </r>
  <r>
    <s v="kursist 2"/>
    <s v="Ja"/>
    <s v="Bla bla bla bla"/>
    <x v="2"/>
    <s v="Ikke økonimisk muligt"/>
    <s v="Bla bla bla bla"/>
    <x v="4"/>
    <n v="3"/>
    <n v="3"/>
    <n v="5"/>
    <n v="5"/>
    <n v="5"/>
  </r>
  <r>
    <s v="kursist 3"/>
    <s v="Ja"/>
    <s v="Bla bla bla bla"/>
    <x v="2"/>
    <s v="Supporters manglende viden"/>
    <s v="Bla bla bla bla"/>
    <x v="0"/>
    <n v="4"/>
    <n v="3"/>
    <n v="3"/>
    <n v="4"/>
    <n v="1"/>
  </r>
  <r>
    <s v="kursist 4"/>
    <s v="Nej"/>
    <m/>
    <x v="1"/>
    <m/>
    <s v="Bla bla bla bla"/>
    <x v="3"/>
    <s v=""/>
    <s v=""/>
    <s v=""/>
    <s v=""/>
    <s v=""/>
  </r>
  <r>
    <s v="kursist 5"/>
    <s v="Ja"/>
    <s v="Bla bla bla bla"/>
    <x v="0"/>
    <m/>
    <s v="Bla bla bla bla"/>
    <x v="5"/>
    <n v="2"/>
    <n v="1"/>
    <n v="3"/>
    <n v="5"/>
    <n v="2"/>
  </r>
  <r>
    <s v="kursist 6"/>
    <s v="Ja"/>
    <s v="Bla bla bla bla"/>
    <x v="0"/>
    <m/>
    <s v="Bla bla bla bla"/>
    <x v="5"/>
    <n v="5"/>
    <n v="1"/>
    <n v="1"/>
    <n v="2"/>
    <n v="5"/>
  </r>
  <r>
    <s v="kursist 7"/>
    <s v="Ja"/>
    <s v="Bla bla bla bla"/>
    <x v="2"/>
    <s v="Ikke teknisk muligt"/>
    <s v="Bla bla bla bla"/>
    <x v="1"/>
    <n v="5"/>
    <n v="5"/>
    <n v="5"/>
    <n v="3"/>
    <n v="5"/>
  </r>
  <r>
    <s v="kursist 8"/>
    <s v="Ja"/>
    <s v="Bla bla bla bla"/>
    <x v="0"/>
    <m/>
    <s v="Bla bla bla bla"/>
    <x v="1"/>
    <n v="4"/>
    <n v="3"/>
    <n v="3"/>
    <n v="2"/>
    <n v="1"/>
  </r>
  <r>
    <s v="kursist 9"/>
    <s v="Ja"/>
    <s v="Bla bla bla bla"/>
    <x v="0"/>
    <m/>
    <s v="Bla bla bla bla"/>
    <x v="2"/>
    <n v="5"/>
    <n v="2"/>
    <n v="3"/>
    <n v="1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1" cacheId="2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 chartFormat="1">
  <location ref="A1:B5" firstHeaderRow="2" firstDataRow="2" firstDataCol="1"/>
  <pivotFields count="1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dataField="1" compact="0" outline="0" subtotalTop="0" showAll="0" includeNewItemsInFilter="1">
      <items count="4">
        <item h="1" x="1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3">
    <i>
      <x v="1"/>
    </i>
    <i>
      <x v="2"/>
    </i>
    <i t="grand">
      <x/>
    </i>
  </rowItems>
  <colItems count="1">
    <i/>
  </colItems>
  <dataFields count="1">
    <dataField name="Antal af Fik du løst dit problem?" fld="3" subtotal="count" showDataAs="percentOfCol" baseField="0" baseItem="0" numFmtId="1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</chart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opLeftCell="E1" workbookViewId="0">
      <selection activeCell="E1" sqref="E1"/>
    </sheetView>
  </sheetViews>
  <sheetFormatPr defaultColWidth="24.5703125" defaultRowHeight="15" x14ac:dyDescent="0.25"/>
  <cols>
    <col min="5" max="5" width="27.140625" bestFit="1" customWidth="1"/>
    <col min="6" max="6" width="30.85546875" customWidth="1"/>
  </cols>
  <sheetData>
    <row r="1" spans="1:12" s="1" customFormat="1" ht="59.25" customHeight="1" thickBot="1" x14ac:dyDescent="0.3">
      <c r="A1" s="3" t="s">
        <v>3</v>
      </c>
      <c r="B1" s="3" t="s">
        <v>12</v>
      </c>
      <c r="C1" s="3" t="s">
        <v>0</v>
      </c>
      <c r="D1" s="3" t="s">
        <v>1</v>
      </c>
      <c r="E1" s="3" t="s">
        <v>2</v>
      </c>
      <c r="F1" s="3" t="s">
        <v>13</v>
      </c>
      <c r="G1" s="3" t="s">
        <v>9</v>
      </c>
      <c r="H1" s="3" t="s">
        <v>8</v>
      </c>
      <c r="I1" s="3" t="s">
        <v>7</v>
      </c>
      <c r="J1" s="3" t="s">
        <v>6</v>
      </c>
      <c r="K1" s="3" t="s">
        <v>5</v>
      </c>
      <c r="L1" s="3" t="s">
        <v>4</v>
      </c>
    </row>
    <row r="2" spans="1:12" ht="15.75" thickTop="1" x14ac:dyDescent="0.25">
      <c r="A2" t="s">
        <v>11</v>
      </c>
      <c r="B2" t="s">
        <v>10</v>
      </c>
      <c r="C2" t="s">
        <v>33</v>
      </c>
      <c r="D2" t="s">
        <v>10</v>
      </c>
      <c r="F2" t="s">
        <v>33</v>
      </c>
      <c r="G2" s="2">
        <v>3</v>
      </c>
      <c r="H2" s="2">
        <v>5</v>
      </c>
      <c r="I2" s="2">
        <v>5</v>
      </c>
      <c r="J2" s="2">
        <v>5</v>
      </c>
      <c r="K2" s="2">
        <v>1</v>
      </c>
      <c r="L2" s="2">
        <v>2</v>
      </c>
    </row>
    <row r="3" spans="1:12" x14ac:dyDescent="0.25">
      <c r="A3" t="s">
        <v>14</v>
      </c>
      <c r="B3" t="s">
        <v>10</v>
      </c>
      <c r="C3" t="s">
        <v>33</v>
      </c>
      <c r="D3" t="s">
        <v>10</v>
      </c>
      <c r="F3" t="s">
        <v>33</v>
      </c>
      <c r="G3" s="2">
        <v>3</v>
      </c>
      <c r="H3" s="2">
        <v>3</v>
      </c>
      <c r="I3" s="2">
        <v>4</v>
      </c>
      <c r="J3" s="2">
        <v>4</v>
      </c>
      <c r="K3" s="2">
        <v>4</v>
      </c>
      <c r="L3" s="2">
        <v>5</v>
      </c>
    </row>
    <row r="4" spans="1:12" x14ac:dyDescent="0.25">
      <c r="A4" t="s">
        <v>15</v>
      </c>
      <c r="B4" t="s">
        <v>10</v>
      </c>
      <c r="C4" t="s">
        <v>33</v>
      </c>
      <c r="D4" t="s">
        <v>10</v>
      </c>
      <c r="F4" t="s">
        <v>33</v>
      </c>
      <c r="G4" s="2">
        <v>3</v>
      </c>
      <c r="H4" s="2">
        <v>4</v>
      </c>
      <c r="I4" s="2">
        <v>5</v>
      </c>
      <c r="J4" s="2">
        <v>2</v>
      </c>
      <c r="K4" s="2">
        <v>3</v>
      </c>
      <c r="L4" s="2">
        <v>5</v>
      </c>
    </row>
    <row r="5" spans="1:12" x14ac:dyDescent="0.25">
      <c r="A5" t="s">
        <v>16</v>
      </c>
      <c r="B5" t="s">
        <v>10</v>
      </c>
      <c r="C5" t="s">
        <v>33</v>
      </c>
      <c r="D5" t="s">
        <v>10</v>
      </c>
      <c r="F5" t="s">
        <v>33</v>
      </c>
      <c r="G5" s="2">
        <v>4</v>
      </c>
      <c r="H5" s="2">
        <v>3</v>
      </c>
      <c r="I5" s="2">
        <v>2</v>
      </c>
      <c r="J5" s="2">
        <v>4</v>
      </c>
      <c r="K5" s="2">
        <v>5</v>
      </c>
      <c r="L5" s="2">
        <v>2</v>
      </c>
    </row>
    <row r="6" spans="1:12" x14ac:dyDescent="0.25">
      <c r="A6" t="s">
        <v>17</v>
      </c>
      <c r="B6" t="s">
        <v>10</v>
      </c>
      <c r="C6" t="s">
        <v>33</v>
      </c>
      <c r="D6" t="s">
        <v>10</v>
      </c>
      <c r="F6" t="s">
        <v>33</v>
      </c>
      <c r="G6" s="2">
        <v>5</v>
      </c>
      <c r="H6" s="2">
        <v>4</v>
      </c>
      <c r="I6" s="2">
        <v>4</v>
      </c>
      <c r="J6" s="2">
        <v>3</v>
      </c>
      <c r="K6" s="2">
        <v>5</v>
      </c>
      <c r="L6" s="2">
        <v>1</v>
      </c>
    </row>
    <row r="7" spans="1:12" x14ac:dyDescent="0.25">
      <c r="A7" t="s">
        <v>18</v>
      </c>
      <c r="B7" t="s">
        <v>28</v>
      </c>
      <c r="D7" t="s">
        <v>29</v>
      </c>
      <c r="F7" t="s">
        <v>33</v>
      </c>
      <c r="G7" s="2" t="s">
        <v>29</v>
      </c>
      <c r="H7" s="2" t="s">
        <v>29</v>
      </c>
      <c r="I7" s="2" t="s">
        <v>29</v>
      </c>
      <c r="J7" s="2" t="s">
        <v>29</v>
      </c>
      <c r="K7" s="2" t="s">
        <v>29</v>
      </c>
      <c r="L7" s="2" t="s">
        <v>29</v>
      </c>
    </row>
    <row r="8" spans="1:12" x14ac:dyDescent="0.25">
      <c r="A8" t="s">
        <v>19</v>
      </c>
      <c r="B8" t="s">
        <v>28</v>
      </c>
      <c r="D8" t="s">
        <v>29</v>
      </c>
      <c r="F8" t="s">
        <v>33</v>
      </c>
      <c r="G8" s="2" t="s">
        <v>29</v>
      </c>
      <c r="H8" s="2" t="s">
        <v>29</v>
      </c>
      <c r="I8" s="2" t="s">
        <v>29</v>
      </c>
      <c r="J8" s="2" t="s">
        <v>29</v>
      </c>
      <c r="K8" s="2" t="s">
        <v>29</v>
      </c>
      <c r="L8" s="2" t="s">
        <v>29</v>
      </c>
    </row>
    <row r="9" spans="1:12" x14ac:dyDescent="0.25">
      <c r="A9" t="s">
        <v>20</v>
      </c>
      <c r="B9" t="s">
        <v>10</v>
      </c>
      <c r="C9" t="s">
        <v>33</v>
      </c>
      <c r="D9" t="s">
        <v>28</v>
      </c>
      <c r="E9" t="s">
        <v>30</v>
      </c>
      <c r="F9" t="s">
        <v>33</v>
      </c>
      <c r="G9" s="2">
        <v>1</v>
      </c>
      <c r="H9" s="2">
        <v>3</v>
      </c>
      <c r="I9" s="2">
        <v>3</v>
      </c>
      <c r="J9" s="2">
        <v>5</v>
      </c>
      <c r="K9" s="2">
        <v>5</v>
      </c>
      <c r="L9" s="2">
        <v>5</v>
      </c>
    </row>
    <row r="10" spans="1:12" x14ac:dyDescent="0.25">
      <c r="A10" t="s">
        <v>21</v>
      </c>
      <c r="B10" t="s">
        <v>10</v>
      </c>
      <c r="C10" t="s">
        <v>33</v>
      </c>
      <c r="D10" t="s">
        <v>28</v>
      </c>
      <c r="E10" t="s">
        <v>31</v>
      </c>
      <c r="F10" t="s">
        <v>33</v>
      </c>
      <c r="G10" s="2">
        <v>3</v>
      </c>
      <c r="H10" s="2">
        <v>4</v>
      </c>
      <c r="I10" s="2">
        <v>3</v>
      </c>
      <c r="J10" s="2">
        <v>3</v>
      </c>
      <c r="K10" s="2">
        <v>4</v>
      </c>
      <c r="L10" s="2">
        <v>1</v>
      </c>
    </row>
    <row r="11" spans="1:12" x14ac:dyDescent="0.25">
      <c r="A11" t="s">
        <v>22</v>
      </c>
      <c r="B11" t="s">
        <v>28</v>
      </c>
      <c r="D11" t="s">
        <v>29</v>
      </c>
      <c r="F11" t="s">
        <v>33</v>
      </c>
      <c r="G11" s="2" t="s">
        <v>29</v>
      </c>
      <c r="H11" s="2" t="s">
        <v>29</v>
      </c>
      <c r="I11" s="2" t="s">
        <v>29</v>
      </c>
      <c r="J11" s="2" t="s">
        <v>29</v>
      </c>
      <c r="K11" s="2" t="s">
        <v>29</v>
      </c>
      <c r="L11" s="2" t="s">
        <v>29</v>
      </c>
    </row>
    <row r="12" spans="1:12" x14ac:dyDescent="0.25">
      <c r="A12" t="s">
        <v>23</v>
      </c>
      <c r="B12" t="s">
        <v>10</v>
      </c>
      <c r="C12" t="s">
        <v>33</v>
      </c>
      <c r="D12" t="s">
        <v>10</v>
      </c>
      <c r="F12" t="s">
        <v>33</v>
      </c>
      <c r="G12" s="2">
        <v>2</v>
      </c>
      <c r="H12" s="2">
        <v>2</v>
      </c>
      <c r="I12" s="2">
        <v>1</v>
      </c>
      <c r="J12" s="2">
        <v>3</v>
      </c>
      <c r="K12" s="2">
        <v>5</v>
      </c>
      <c r="L12" s="2">
        <v>2</v>
      </c>
    </row>
    <row r="13" spans="1:12" x14ac:dyDescent="0.25">
      <c r="A13" t="s">
        <v>24</v>
      </c>
      <c r="B13" t="s">
        <v>10</v>
      </c>
      <c r="C13" t="s">
        <v>33</v>
      </c>
      <c r="D13" t="s">
        <v>10</v>
      </c>
      <c r="F13" t="s">
        <v>33</v>
      </c>
      <c r="G13" s="2">
        <v>2</v>
      </c>
      <c r="H13" s="2">
        <v>5</v>
      </c>
      <c r="I13" s="2">
        <v>1</v>
      </c>
      <c r="J13" s="2">
        <v>1</v>
      </c>
      <c r="K13" s="2">
        <v>2</v>
      </c>
      <c r="L13" s="2">
        <v>5</v>
      </c>
    </row>
    <row r="14" spans="1:12" x14ac:dyDescent="0.25">
      <c r="A14" t="s">
        <v>25</v>
      </c>
      <c r="B14" t="s">
        <v>10</v>
      </c>
      <c r="C14" t="s">
        <v>33</v>
      </c>
      <c r="D14" t="s">
        <v>28</v>
      </c>
      <c r="E14" t="s">
        <v>32</v>
      </c>
      <c r="F14" t="s">
        <v>33</v>
      </c>
      <c r="G14" s="2">
        <v>4</v>
      </c>
      <c r="H14" s="2">
        <v>5</v>
      </c>
      <c r="I14" s="2">
        <v>5</v>
      </c>
      <c r="J14" s="2">
        <v>5</v>
      </c>
      <c r="K14" s="2">
        <v>3</v>
      </c>
      <c r="L14" s="2">
        <v>5</v>
      </c>
    </row>
    <row r="15" spans="1:12" x14ac:dyDescent="0.25">
      <c r="A15" t="s">
        <v>26</v>
      </c>
      <c r="B15" t="s">
        <v>10</v>
      </c>
      <c r="C15" t="s">
        <v>33</v>
      </c>
      <c r="D15" t="s">
        <v>10</v>
      </c>
      <c r="F15" t="s">
        <v>33</v>
      </c>
      <c r="G15" s="2">
        <v>4</v>
      </c>
      <c r="H15" s="2">
        <v>4</v>
      </c>
      <c r="I15" s="2">
        <v>3</v>
      </c>
      <c r="J15" s="2">
        <v>3</v>
      </c>
      <c r="K15" s="2">
        <v>2</v>
      </c>
      <c r="L15" s="2">
        <v>1</v>
      </c>
    </row>
    <row r="16" spans="1:12" x14ac:dyDescent="0.25">
      <c r="A16" t="s">
        <v>27</v>
      </c>
      <c r="B16" t="s">
        <v>10</v>
      </c>
      <c r="C16" t="s">
        <v>33</v>
      </c>
      <c r="D16" t="s">
        <v>10</v>
      </c>
      <c r="F16" t="s">
        <v>33</v>
      </c>
      <c r="G16" s="2">
        <v>5</v>
      </c>
      <c r="H16" s="2">
        <v>5</v>
      </c>
      <c r="I16" s="2">
        <v>2</v>
      </c>
      <c r="J16" s="2">
        <v>3</v>
      </c>
      <c r="K16" s="2">
        <v>1</v>
      </c>
      <c r="L16" s="2">
        <v>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Q4" sqref="Q4"/>
    </sheetView>
  </sheetViews>
  <sheetFormatPr defaultRowHeight="27.75" customHeight="1" x14ac:dyDescent="0.25"/>
  <cols>
    <col min="1" max="1" width="29.85546875" bestFit="1" customWidth="1"/>
    <col min="2" max="2" width="8.140625" customWidth="1"/>
    <col min="3" max="3" width="24.5703125" bestFit="1" customWidth="1"/>
    <col min="4" max="4" width="10.85546875" customWidth="1"/>
    <col min="5" max="5" width="10.85546875" bestFit="1" customWidth="1"/>
    <col min="10" max="10" width="20" customWidth="1"/>
  </cols>
  <sheetData>
    <row r="1" spans="1:19" ht="27.75" customHeight="1" x14ac:dyDescent="0.25">
      <c r="A1" s="5" t="s">
        <v>35</v>
      </c>
      <c r="B1" s="8"/>
      <c r="J1" s="26" t="s">
        <v>44</v>
      </c>
      <c r="K1" s="26"/>
      <c r="L1" s="26"/>
      <c r="M1" s="26"/>
      <c r="N1" s="26"/>
      <c r="O1" s="26"/>
    </row>
    <row r="2" spans="1:19" ht="27.75" customHeight="1" x14ac:dyDescent="0.25">
      <c r="A2" s="5" t="s">
        <v>1</v>
      </c>
      <c r="B2" s="8" t="s">
        <v>36</v>
      </c>
      <c r="J2" s="27"/>
      <c r="K2" s="27"/>
      <c r="L2" s="27"/>
      <c r="M2" s="27"/>
      <c r="N2" s="27"/>
      <c r="O2" s="27"/>
    </row>
    <row r="3" spans="1:19" ht="27.75" customHeight="1" x14ac:dyDescent="0.35">
      <c r="A3" s="4" t="s">
        <v>10</v>
      </c>
      <c r="B3" s="9">
        <v>0.75</v>
      </c>
      <c r="J3" s="14" t="s">
        <v>43</v>
      </c>
      <c r="K3" s="15">
        <v>1</v>
      </c>
      <c r="L3" s="15">
        <v>2</v>
      </c>
      <c r="M3" s="15">
        <v>3</v>
      </c>
      <c r="N3" s="15">
        <v>4</v>
      </c>
      <c r="O3" s="16">
        <v>5</v>
      </c>
      <c r="Q3" s="29" t="s">
        <v>45</v>
      </c>
      <c r="R3" s="29" t="s">
        <v>46</v>
      </c>
      <c r="S3" s="29" t="s">
        <v>47</v>
      </c>
    </row>
    <row r="4" spans="1:19" ht="27.75" customHeight="1" x14ac:dyDescent="0.35">
      <c r="A4" s="6" t="s">
        <v>28</v>
      </c>
      <c r="B4" s="10">
        <v>0.25</v>
      </c>
      <c r="J4" s="12" t="s">
        <v>37</v>
      </c>
      <c r="K4" s="17">
        <f>COUNTIF(Spørgeskema!$G$2:$G$16,K$3)</f>
        <v>1</v>
      </c>
      <c r="L4" s="18">
        <f>COUNTIF(Spørgeskema!$G$2:$G$16,L3)</f>
        <v>2</v>
      </c>
      <c r="M4" s="18">
        <f>COUNTIF(Spørgeskema!$G$2:$G$16,M3)</f>
        <v>4</v>
      </c>
      <c r="N4" s="18">
        <f>COUNTIF(Spørgeskema!$G$2:$G$16,N3)</f>
        <v>3</v>
      </c>
      <c r="O4" s="19">
        <f>COUNTIF(Spørgeskema!$G$2:$G$16,O3)</f>
        <v>2</v>
      </c>
      <c r="Q4" s="28">
        <f>SUMPRODUCT($K$3:$O$3,K4:O4)/SUM(K4:O4)</f>
        <v>3.25</v>
      </c>
      <c r="R4" s="28">
        <v>3.5</v>
      </c>
      <c r="S4" s="28">
        <v>4.2</v>
      </c>
    </row>
    <row r="5" spans="1:19" ht="27.75" customHeight="1" x14ac:dyDescent="0.35">
      <c r="A5" s="7" t="s">
        <v>34</v>
      </c>
      <c r="B5" s="11">
        <v>1</v>
      </c>
      <c r="J5" s="12" t="s">
        <v>38</v>
      </c>
      <c r="K5" s="20">
        <f>COUNTIF(Spørgeskema!$H$2:$H$16,K$3)</f>
        <v>0</v>
      </c>
      <c r="L5" s="21">
        <f>COUNTIF(Spørgeskema!$H$2:$H$16,L$3)</f>
        <v>1</v>
      </c>
      <c r="M5" s="21">
        <f>COUNTIF(Spørgeskema!$H$2:$H$16,M$3)</f>
        <v>3</v>
      </c>
      <c r="N5" s="21">
        <f>COUNTIF(Spørgeskema!$H$2:$H$16,N$3)</f>
        <v>4</v>
      </c>
      <c r="O5" s="22">
        <f>COUNTIF(Spørgeskema!$H$2:$H$16,O$3)</f>
        <v>4</v>
      </c>
      <c r="Q5" s="30">
        <f t="shared" ref="Q5:Q9" si="0">SUMPRODUCT($K$3:$O$3,K5:O5)/SUM(K5:O5)</f>
        <v>3.9166666666666665</v>
      </c>
      <c r="R5" s="30">
        <v>3</v>
      </c>
      <c r="S5" s="30">
        <v>4</v>
      </c>
    </row>
    <row r="6" spans="1:19" ht="27.75" customHeight="1" x14ac:dyDescent="0.35">
      <c r="J6" s="12" t="s">
        <v>39</v>
      </c>
      <c r="K6" s="20">
        <f>COUNTIF(Spørgeskema!$I$2:$I$16,K$3)</f>
        <v>2</v>
      </c>
      <c r="L6" s="21">
        <f>COUNTIF(Spørgeskema!$I$2:$I$16,L$3)</f>
        <v>2</v>
      </c>
      <c r="M6" s="21">
        <f>COUNTIF(Spørgeskema!$I$2:$I$16,M$3)</f>
        <v>3</v>
      </c>
      <c r="N6" s="21">
        <f>COUNTIF(Spørgeskema!$I$2:$I$16,N$3)</f>
        <v>2</v>
      </c>
      <c r="O6" s="22">
        <f>COUNTIF(Spørgeskema!$I$2:$I$16,O$3)</f>
        <v>3</v>
      </c>
      <c r="Q6" s="30">
        <f t="shared" si="0"/>
        <v>3.1666666666666665</v>
      </c>
      <c r="R6" s="30">
        <v>3</v>
      </c>
      <c r="S6" s="30">
        <v>4</v>
      </c>
    </row>
    <row r="7" spans="1:19" ht="27.75" customHeight="1" x14ac:dyDescent="0.35">
      <c r="J7" s="12" t="s">
        <v>40</v>
      </c>
      <c r="K7" s="20">
        <f>COUNTIF(Spørgeskema!$J$2:$J$16,K$3)</f>
        <v>1</v>
      </c>
      <c r="L7" s="21">
        <f>COUNTIF(Spørgeskema!$J$2:$J$16,L$3)</f>
        <v>1</v>
      </c>
      <c r="M7" s="21">
        <f>COUNTIF(Spørgeskema!$J$2:$J$16,M$3)</f>
        <v>5</v>
      </c>
      <c r="N7" s="21">
        <f>COUNTIF(Spørgeskema!$J$2:$J$16,N$3)</f>
        <v>2</v>
      </c>
      <c r="O7" s="22">
        <f>COUNTIF(Spørgeskema!$J$2:$J$16,O$3)</f>
        <v>3</v>
      </c>
      <c r="Q7" s="30">
        <f t="shared" si="0"/>
        <v>3.4166666666666665</v>
      </c>
      <c r="R7" s="30">
        <v>3</v>
      </c>
      <c r="S7" s="30">
        <v>4</v>
      </c>
    </row>
    <row r="8" spans="1:19" ht="27.75" customHeight="1" x14ac:dyDescent="0.35">
      <c r="J8" s="12" t="s">
        <v>41</v>
      </c>
      <c r="K8" s="20">
        <f>COUNTIF(Spørgeskema!$K$2:$K$16,K$3)</f>
        <v>2</v>
      </c>
      <c r="L8" s="21">
        <f>COUNTIF(Spørgeskema!$K$2:$K$16,L$3)</f>
        <v>2</v>
      </c>
      <c r="M8" s="21">
        <f>COUNTIF(Spørgeskema!$K$2:$K$16,M$3)</f>
        <v>2</v>
      </c>
      <c r="N8" s="21">
        <f>COUNTIF(Spørgeskema!$K$2:$K$16,N$3)</f>
        <v>2</v>
      </c>
      <c r="O8" s="22">
        <f>COUNTIF(Spørgeskema!$K$2:$K$16,O$3)</f>
        <v>4</v>
      </c>
      <c r="Q8" s="30">
        <f t="shared" si="0"/>
        <v>3.3333333333333335</v>
      </c>
      <c r="R8" s="30">
        <v>3</v>
      </c>
      <c r="S8" s="30">
        <v>4</v>
      </c>
    </row>
    <row r="9" spans="1:19" ht="27.75" customHeight="1" x14ac:dyDescent="0.35">
      <c r="J9" s="13" t="s">
        <v>42</v>
      </c>
      <c r="K9" s="23">
        <f>COUNTIF(Spørgeskema!$L$2:$L$16,K$3)</f>
        <v>3</v>
      </c>
      <c r="L9" s="24">
        <f>COUNTIF(Spørgeskema!$L$2:$L$16,L$3)</f>
        <v>3</v>
      </c>
      <c r="M9" s="24">
        <f>COUNTIF(Spørgeskema!$L$2:$L$16,M$3)</f>
        <v>1</v>
      </c>
      <c r="N9" s="24">
        <f>COUNTIF(Spørgeskema!$L$2:$L$16,N$3)</f>
        <v>0</v>
      </c>
      <c r="O9" s="25">
        <f>COUNTIF(Spørgeskema!$L$2:$L$16,O$3)</f>
        <v>5</v>
      </c>
      <c r="Q9" s="30">
        <f t="shared" si="0"/>
        <v>3.0833333333333335</v>
      </c>
      <c r="R9" s="30">
        <v>3</v>
      </c>
      <c r="S9" s="30">
        <v>4</v>
      </c>
    </row>
  </sheetData>
  <mergeCells count="1">
    <mergeCell ref="J1:O2"/>
  </mergeCells>
  <pageMargins left="0.7" right="0.7" top="0.75" bottom="0.75" header="0.3" footer="0.3"/>
  <pageSetup paperSize="9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Spørgeskema</vt:lpstr>
      <vt:lpstr>Grafer og opgørelser</vt:lpstr>
      <vt:lpstr>Data</vt:lpstr>
      <vt:lpstr>Tabellen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2009-11-09T14:02:23Z</dcterms:created>
  <dcterms:modified xsi:type="dcterms:W3CDTF">2014-01-15T11:40:02Z</dcterms:modified>
</cp:coreProperties>
</file>